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р фонд" sheetId="2" r:id="rId1"/>
  </sheets>
  <definedNames>
    <definedName name="_xlnm.Print_Titles" localSheetId="0">'дор фонд'!$6:$7</definedName>
  </definedNames>
  <calcPr calcId="124519"/>
</workbook>
</file>

<file path=xl/calcChain.xml><?xml version="1.0" encoding="utf-8"?>
<calcChain xmlns="http://schemas.openxmlformats.org/spreadsheetml/2006/main">
  <c r="K11" i="2"/>
  <c r="K12"/>
  <c r="K13"/>
  <c r="H36"/>
  <c r="H37"/>
  <c r="H38"/>
  <c r="H39"/>
  <c r="H40"/>
  <c r="H35"/>
  <c r="I34"/>
  <c r="J34"/>
  <c r="D37"/>
  <c r="D36"/>
  <c r="D35"/>
  <c r="D34" s="1"/>
  <c r="E34"/>
  <c r="F34"/>
  <c r="K31"/>
  <c r="K32"/>
  <c r="K33"/>
  <c r="K35"/>
  <c r="K36"/>
  <c r="K37"/>
  <c r="I26"/>
  <c r="G34"/>
  <c r="G26"/>
  <c r="D39"/>
  <c r="D38"/>
  <c r="K14"/>
  <c r="K15"/>
  <c r="K16"/>
  <c r="K17"/>
  <c r="K18"/>
  <c r="K19"/>
  <c r="K20"/>
  <c r="K21"/>
  <c r="K22"/>
  <c r="K23"/>
  <c r="K24"/>
  <c r="K25"/>
  <c r="K27"/>
  <c r="K28"/>
  <c r="K29"/>
  <c r="K30"/>
  <c r="J26"/>
  <c r="I9"/>
  <c r="H27"/>
  <c r="H30"/>
  <c r="H29"/>
  <c r="H26" s="1"/>
  <c r="H28"/>
  <c r="K26"/>
  <c r="F26"/>
  <c r="D28"/>
  <c r="D29"/>
  <c r="D30"/>
  <c r="D27"/>
  <c r="E26"/>
  <c r="H11"/>
  <c r="H12"/>
  <c r="H13"/>
  <c r="H10"/>
  <c r="H9" s="1"/>
  <c r="J9"/>
  <c r="K10"/>
  <c r="G9"/>
  <c r="K9" s="1"/>
  <c r="F9"/>
  <c r="D11"/>
  <c r="D12"/>
  <c r="D13"/>
  <c r="D10"/>
  <c r="E9"/>
  <c r="D26" l="1"/>
  <c r="H34"/>
  <c r="K34"/>
  <c r="D9"/>
</calcChain>
</file>

<file path=xl/sharedStrings.xml><?xml version="1.0" encoding="utf-8"?>
<sst xmlns="http://schemas.openxmlformats.org/spreadsheetml/2006/main" count="59" uniqueCount="42">
  <si>
    <t>(в рублях, с двумя десятичными знаками)</t>
  </si>
  <si>
    <t xml:space="preserve">Наименование                       </t>
  </si>
  <si>
    <t>местного  бюджета</t>
  </si>
  <si>
    <t>код бюджетной классификации*</t>
  </si>
  <si>
    <t xml:space="preserve">* Проставлять полный код бюджетной классификации (КФСР, КЦСР, КВР и КОСГУ) исходя из фактически произведенных кассовых расходов. Если по каждому уровню бюджетов своя классификация, то необходимо ввести новые строки </t>
  </si>
  <si>
    <t>в том числе за счет средств :</t>
  </si>
  <si>
    <t>СВЕДЕНИЯ</t>
  </si>
  <si>
    <t>(подпись)</t>
  </si>
  <si>
    <t>(Ф.И.О.)</t>
  </si>
  <si>
    <t>Исполнитель</t>
  </si>
  <si>
    <t>Приложение №3</t>
  </si>
  <si>
    <t>Остаток межбюджетного трансферта из областного бюджета на 01.01.2016г. (возвращено из местного бюджета в областной бюджет в 2016 году)</t>
  </si>
  <si>
    <t>Остаток межбюджетного трансферта на 01.01.2017г.</t>
  </si>
  <si>
    <t>11=3+7-9</t>
  </si>
  <si>
    <t>областного  бюджета</t>
  </si>
  <si>
    <t>Субсидия бюджетам городских округов на капитальный ремонт, ремонт и содержание автомобильных дорог общего пользования местного значения  - всего:</t>
  </si>
  <si>
    <t>Субсидия бюджетам муниципальных районов на капитальный ремонт, ремонт и содержание автомобильных дорог общего пользования местного значения  - всего:</t>
  </si>
  <si>
    <t>Субсидия бюджетам городских округов и поселений области на капитальный ремонт и ремонт автомобильных дорог общего пользования населенных пунктов (остатки прошлых лет) - всего:</t>
  </si>
  <si>
    <t xml:space="preserve">Иные межбюджетные трансферты бюджетам муниципальных районов области на достижение целевых показателей, предусматривающих приведение в нормативное состояние, а также развитие и увеличение пропускной способности сети автомобильных дорог общего пользования местного значения - всего
</t>
  </si>
  <si>
    <t xml:space="preserve">Иные межбюджетные трансферты бюджетам городских округов области на достижение целевых показателей, предусматривающих приведение в нормативное состояние, а также развитие и увеличение пропускной способности сети автомобильных дорог общего пользования местного значения - всего </t>
  </si>
  <si>
    <t>Иные межбюджетные трансферты бюджетам поселений области на достижение целевых показателей, предусматривающих приведение в нормативное состояние, а также развитие и увеличение пропускной способности сети автомобильных дорог общего пользования местного значения - всего</t>
  </si>
  <si>
    <t>Иные межбюджетные трансферты бюджетам городских округов области на достижение целевых показателей, предусматривающих мероприятия по решению неотложных задач по приведению в нормативное состояние автомобильных дорог местного значения - всего</t>
  </si>
  <si>
    <t>Иные межбюджетные трансферты бюджетам поселений области на достижение целевых показателей, предусматривающих мероприятия по решению неотложных задач по приведению в нормативное состояние автомобильных дорог местного значения - всего</t>
  </si>
  <si>
    <t>Возвращено в местный бюджет из областного бюджета в 2016 году</t>
  </si>
  <si>
    <t>Предусмотрено в бюджете на 2016 год</t>
  </si>
  <si>
    <t>Получено из областного бюджета в 2016 году (межбюджетный трансферт текущего года)</t>
  </si>
  <si>
    <t>Кассовый расход за 2016 год</t>
  </si>
  <si>
    <r>
      <t>Субсидия бюджетам муниципальных районов области на проектирование и строительство (реконструкцию) 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  </r>
    <r>
      <rPr>
        <b/>
        <i/>
        <sz val="10"/>
        <rFont val="Times New Roman"/>
        <family val="1"/>
        <charset val="204"/>
      </rPr>
      <t xml:space="preserve"> (остатки прошлых лет) </t>
    </r>
    <r>
      <rPr>
        <b/>
        <sz val="10"/>
        <rFont val="Times New Roman"/>
        <family val="1"/>
        <charset val="204"/>
      </rPr>
      <t xml:space="preserve">- всего: </t>
    </r>
  </si>
  <si>
    <t xml:space="preserve"> о расходовании в 2016 году полученных бюджетом муниципального образования "Город Саратов" межбюджетных трансфертов (субсидий и иных межбюджетных трансфертов) за счет средств областного дорожного фонда
                                                                                                                                                                                                  </t>
  </si>
  <si>
    <t>0409 20Д00D7200 244 225</t>
  </si>
  <si>
    <t>0409 20Д00D7200 244 226</t>
  </si>
  <si>
    <t>0409 20Д00S7200 244 225</t>
  </si>
  <si>
    <t>0409 20Д00S7200 244 226</t>
  </si>
  <si>
    <t>0409 20Д0054200 244 225</t>
  </si>
  <si>
    <t>0409 20Д0054200 244 226</t>
  </si>
  <si>
    <t>0409 20Д0000000 244 225</t>
  </si>
  <si>
    <t>0409 20Д0000000 244 226</t>
  </si>
  <si>
    <t>И.о. председателя комитета по финансам администрации муниципального образования "Город Саратов"</t>
  </si>
  <si>
    <t>А.С. Струков</t>
  </si>
  <si>
    <t>О.А. Гудырина</t>
  </si>
  <si>
    <t>74-87-10</t>
  </si>
  <si>
    <t>(телефон)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</si>
</sst>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;[Red]\-#,##0.00;0.00"/>
    <numFmt numFmtId="165" formatCode="#,##0.00_ ;\-#,##0.00\ 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0" fontId="17" fillId="0" borderId="0"/>
  </cellStyleXfs>
  <cellXfs count="66">
    <xf numFmtId="0" fontId="0" fillId="0" borderId="0" xfId="0"/>
    <xf numFmtId="0" fontId="1" fillId="0" borderId="0" xfId="0" applyFont="1"/>
    <xf numFmtId="0" fontId="0" fillId="0" borderId="6" xfId="0" applyBorder="1"/>
    <xf numFmtId="0" fontId="5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wrapText="1"/>
    </xf>
    <xf numFmtId="4" fontId="4" fillId="0" borderId="6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10" fillId="0" borderId="0" xfId="0" applyFont="1"/>
    <xf numFmtId="0" fontId="11" fillId="0" borderId="0" xfId="0" applyFont="1" applyAlignment="1"/>
    <xf numFmtId="0" fontId="14" fillId="0" borderId="0" xfId="0" applyFont="1" applyBorder="1" applyAlignment="1"/>
    <xf numFmtId="0" fontId="7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43" fontId="3" fillId="0" borderId="6" xfId="1" applyFont="1" applyBorder="1" applyAlignment="1">
      <alignment horizontal="right" wrapText="1"/>
    </xf>
    <xf numFmtId="164" fontId="1" fillId="0" borderId="6" xfId="2" applyNumberFormat="1" applyFont="1" applyFill="1" applyBorder="1" applyAlignment="1" applyProtection="1">
      <protection hidden="1"/>
    </xf>
    <xf numFmtId="43" fontId="1" fillId="0" borderId="6" xfId="1" applyFont="1" applyBorder="1" applyAlignment="1">
      <alignment horizontal="right" wrapText="1"/>
    </xf>
    <xf numFmtId="0" fontId="1" fillId="0" borderId="6" xfId="0" applyFont="1" applyBorder="1" applyAlignment="1">
      <alignment horizontal="left" vertical="top" wrapText="1"/>
    </xf>
    <xf numFmtId="0" fontId="0" fillId="0" borderId="0" xfId="0"/>
    <xf numFmtId="0" fontId="3" fillId="0" borderId="6" xfId="0" applyFont="1" applyFill="1" applyBorder="1" applyAlignment="1">
      <alignment horizontal="left" vertical="top" wrapText="1"/>
    </xf>
    <xf numFmtId="43" fontId="3" fillId="0" borderId="6" xfId="1" applyFont="1" applyFill="1" applyBorder="1" applyAlignment="1">
      <alignment horizontal="right" wrapText="1"/>
    </xf>
    <xf numFmtId="0" fontId="0" fillId="0" borderId="0" xfId="0" applyFill="1"/>
    <xf numFmtId="0" fontId="0" fillId="0" borderId="1" xfId="0" applyBorder="1"/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2" fontId="1" fillId="0" borderId="6" xfId="0" applyNumberFormat="1" applyFont="1" applyBorder="1" applyAlignment="1">
      <alignment horizontal="right" vertical="top" wrapText="1"/>
    </xf>
    <xf numFmtId="2" fontId="3" fillId="0" borderId="6" xfId="0" applyNumberFormat="1" applyFont="1" applyBorder="1" applyAlignment="1">
      <alignment horizontal="right" wrapText="1"/>
    </xf>
    <xf numFmtId="165" fontId="1" fillId="0" borderId="6" xfId="1" applyNumberFormat="1" applyFont="1" applyBorder="1" applyAlignment="1">
      <alignment horizontal="right" wrapText="1"/>
    </xf>
    <xf numFmtId="165" fontId="3" fillId="0" borderId="6" xfId="1" applyNumberFormat="1" applyFont="1" applyBorder="1" applyAlignment="1">
      <alignment horizontal="right" wrapText="1"/>
    </xf>
    <xf numFmtId="165" fontId="3" fillId="0" borderId="6" xfId="1" applyNumberFormat="1" applyFont="1" applyFill="1" applyBorder="1" applyAlignment="1">
      <alignment horizontal="right" wrapText="1"/>
    </xf>
    <xf numFmtId="2" fontId="3" fillId="0" borderId="6" xfId="0" applyNumberFormat="1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8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tabSelected="1" workbookViewId="0">
      <selection activeCell="A4" sqref="A4:XFD4"/>
    </sheetView>
  </sheetViews>
  <sheetFormatPr defaultRowHeight="15"/>
  <cols>
    <col min="1" max="1" width="42" customWidth="1"/>
    <col min="2" max="2" width="20.28515625" customWidth="1"/>
    <col min="3" max="3" width="19.42578125" customWidth="1"/>
    <col min="4" max="7" width="15.140625" customWidth="1"/>
    <col min="8" max="8" width="15.42578125" customWidth="1"/>
    <col min="9" max="11" width="15.140625" customWidth="1"/>
  </cols>
  <sheetData>
    <row r="1" spans="1:11" ht="2.25" customHeight="1"/>
    <row r="2" spans="1:11" hidden="1">
      <c r="K2" s="19" t="s">
        <v>10</v>
      </c>
    </row>
    <row r="3" spans="1:11" ht="15.75">
      <c r="A3" s="45" t="s">
        <v>6</v>
      </c>
      <c r="B3" s="45"/>
      <c r="C3" s="45"/>
      <c r="D3" s="46"/>
      <c r="E3" s="46"/>
      <c r="F3" s="46"/>
      <c r="G3" s="46"/>
      <c r="H3" s="46"/>
      <c r="I3" s="46"/>
      <c r="J3" s="46"/>
      <c r="K3" s="46"/>
    </row>
    <row r="4" spans="1:11" ht="71.25" customHeight="1">
      <c r="A4" s="47" t="s">
        <v>28</v>
      </c>
      <c r="B4" s="47"/>
      <c r="C4" s="47"/>
      <c r="D4" s="47"/>
      <c r="E4" s="48"/>
      <c r="F4" s="48"/>
      <c r="G4" s="48"/>
      <c r="H4" s="46"/>
      <c r="I4" s="46"/>
      <c r="J4" s="46"/>
      <c r="K4" s="46"/>
    </row>
    <row r="5" spans="1:11" ht="15" customHeight="1">
      <c r="A5" s="1"/>
      <c r="B5" s="1"/>
      <c r="C5" s="1"/>
      <c r="D5" s="1"/>
      <c r="E5" s="1"/>
      <c r="F5" s="1"/>
      <c r="G5" s="1"/>
      <c r="H5" s="1"/>
      <c r="I5" s="54" t="s">
        <v>0</v>
      </c>
      <c r="J5" s="54"/>
      <c r="K5" s="54"/>
    </row>
    <row r="6" spans="1:11" ht="26.25" customHeight="1">
      <c r="A6" s="49" t="s">
        <v>1</v>
      </c>
      <c r="B6" s="49" t="s">
        <v>11</v>
      </c>
      <c r="C6" s="49" t="s">
        <v>23</v>
      </c>
      <c r="D6" s="49" t="s">
        <v>24</v>
      </c>
      <c r="E6" s="52" t="s">
        <v>5</v>
      </c>
      <c r="F6" s="53"/>
      <c r="G6" s="49" t="s">
        <v>25</v>
      </c>
      <c r="H6" s="49" t="s">
        <v>26</v>
      </c>
      <c r="I6" s="52" t="s">
        <v>5</v>
      </c>
      <c r="J6" s="53"/>
      <c r="K6" s="49" t="s">
        <v>12</v>
      </c>
    </row>
    <row r="7" spans="1:11" ht="78" customHeight="1">
      <c r="A7" s="50"/>
      <c r="B7" s="51"/>
      <c r="C7" s="51"/>
      <c r="D7" s="51"/>
      <c r="E7" s="12" t="s">
        <v>14</v>
      </c>
      <c r="F7" s="12" t="s">
        <v>2</v>
      </c>
      <c r="G7" s="50"/>
      <c r="H7" s="50"/>
      <c r="I7" s="24" t="s">
        <v>14</v>
      </c>
      <c r="J7" s="12" t="s">
        <v>2</v>
      </c>
      <c r="K7" s="51"/>
    </row>
    <row r="8" spans="1:11" ht="14.25" customHeight="1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 t="s">
        <v>13</v>
      </c>
    </row>
    <row r="9" spans="1:11" ht="44.25" customHeight="1">
      <c r="A9" s="10" t="s">
        <v>15</v>
      </c>
      <c r="B9" s="40">
        <v>0</v>
      </c>
      <c r="C9" s="40">
        <v>0</v>
      </c>
      <c r="D9" s="28">
        <f>SUM(D10:D13)</f>
        <v>100162147.22</v>
      </c>
      <c r="E9" s="28">
        <f>SUM(E10:E13)</f>
        <v>100000000</v>
      </c>
      <c r="F9" s="28">
        <f>SUM(F10:F13)</f>
        <v>162147.22</v>
      </c>
      <c r="G9" s="28">
        <f>SUM(G10:G11)</f>
        <v>99998386.260000005</v>
      </c>
      <c r="H9" s="28">
        <f t="shared" ref="H9:J9" si="0">SUM(H10:H13)</f>
        <v>100160533.48</v>
      </c>
      <c r="I9" s="28">
        <f>SUM(I10:I13)</f>
        <v>99998386.260000005</v>
      </c>
      <c r="J9" s="28">
        <f t="shared" si="0"/>
        <v>162147.22</v>
      </c>
      <c r="K9" s="42">
        <f>C9+G9-I9</f>
        <v>0</v>
      </c>
    </row>
    <row r="10" spans="1:11" ht="14.25" customHeight="1">
      <c r="A10" s="31" t="s">
        <v>29</v>
      </c>
      <c r="B10" s="39">
        <v>0</v>
      </c>
      <c r="C10" s="39">
        <v>0</v>
      </c>
      <c r="D10" s="30">
        <f>E10+F10</f>
        <v>99955000</v>
      </c>
      <c r="E10" s="30">
        <v>99955000</v>
      </c>
      <c r="F10" s="39">
        <v>0</v>
      </c>
      <c r="G10" s="30">
        <v>99953386.260000005</v>
      </c>
      <c r="H10" s="30">
        <f>I10+J10</f>
        <v>99953386.260000005</v>
      </c>
      <c r="I10" s="30">
        <v>99953386.260000005</v>
      </c>
      <c r="J10" s="39">
        <v>0</v>
      </c>
      <c r="K10" s="41">
        <f t="shared" ref="K10:K37" si="1">C10+G10-I10</f>
        <v>0</v>
      </c>
    </row>
    <row r="11" spans="1:11" ht="14.25" customHeight="1">
      <c r="A11" s="31" t="s">
        <v>30</v>
      </c>
      <c r="B11" s="39">
        <v>0</v>
      </c>
      <c r="C11" s="39">
        <v>0</v>
      </c>
      <c r="D11" s="30">
        <f t="shared" ref="D11:D13" si="2">E11+F11</f>
        <v>45000</v>
      </c>
      <c r="E11" s="30">
        <v>45000</v>
      </c>
      <c r="F11" s="39">
        <v>0</v>
      </c>
      <c r="G11" s="30">
        <v>45000</v>
      </c>
      <c r="H11" s="30">
        <f t="shared" ref="H11:H13" si="3">I11+J11</f>
        <v>45000</v>
      </c>
      <c r="I11" s="30">
        <v>45000</v>
      </c>
      <c r="J11" s="39">
        <v>0</v>
      </c>
      <c r="K11" s="41">
        <f t="shared" si="1"/>
        <v>0</v>
      </c>
    </row>
    <row r="12" spans="1:11" ht="14.25" customHeight="1">
      <c r="A12" s="31" t="s">
        <v>31</v>
      </c>
      <c r="B12" s="39">
        <v>0</v>
      </c>
      <c r="C12" s="39">
        <v>0</v>
      </c>
      <c r="D12" s="30">
        <f t="shared" si="2"/>
        <v>68375.37</v>
      </c>
      <c r="E12" s="39">
        <v>0</v>
      </c>
      <c r="F12" s="30">
        <v>68375.37</v>
      </c>
      <c r="G12" s="39">
        <v>0</v>
      </c>
      <c r="H12" s="30">
        <f t="shared" si="3"/>
        <v>68375.37</v>
      </c>
      <c r="I12" s="39">
        <v>0</v>
      </c>
      <c r="J12" s="30">
        <v>68375.37</v>
      </c>
      <c r="K12" s="41">
        <f t="shared" si="1"/>
        <v>0</v>
      </c>
    </row>
    <row r="13" spans="1:11" ht="14.25" customHeight="1">
      <c r="A13" s="31" t="s">
        <v>32</v>
      </c>
      <c r="B13" s="39">
        <v>0</v>
      </c>
      <c r="C13" s="39">
        <v>0</v>
      </c>
      <c r="D13" s="30">
        <f t="shared" si="2"/>
        <v>93771.85</v>
      </c>
      <c r="E13" s="39">
        <v>0</v>
      </c>
      <c r="F13" s="30">
        <v>93771.85</v>
      </c>
      <c r="G13" s="39">
        <v>0</v>
      </c>
      <c r="H13" s="30">
        <f t="shared" si="3"/>
        <v>93771.85</v>
      </c>
      <c r="I13" s="39">
        <v>0</v>
      </c>
      <c r="J13" s="30">
        <v>93771.85</v>
      </c>
      <c r="K13" s="41">
        <f t="shared" si="1"/>
        <v>0</v>
      </c>
    </row>
    <row r="14" spans="1:11" ht="53.25" hidden="1" customHeight="1">
      <c r="A14" s="10" t="s">
        <v>16</v>
      </c>
      <c r="B14" s="23"/>
      <c r="C14" s="23"/>
      <c r="D14" s="29"/>
      <c r="E14" s="29"/>
      <c r="F14" s="23"/>
      <c r="G14" s="23"/>
      <c r="H14" s="23"/>
      <c r="I14" s="23"/>
      <c r="J14" s="23"/>
      <c r="K14" s="30">
        <f t="shared" si="1"/>
        <v>0</v>
      </c>
    </row>
    <row r="15" spans="1:11" ht="14.25" hidden="1" customHeight="1">
      <c r="A15" s="3" t="s">
        <v>3</v>
      </c>
      <c r="B15" s="23"/>
      <c r="C15" s="23"/>
      <c r="D15" s="29"/>
      <c r="E15" s="29"/>
      <c r="F15" s="23"/>
      <c r="G15" s="23"/>
      <c r="H15" s="23"/>
      <c r="I15" s="23"/>
      <c r="J15" s="23"/>
      <c r="K15" s="30">
        <f t="shared" si="1"/>
        <v>0</v>
      </c>
    </row>
    <row r="16" spans="1:11" ht="14.25" hidden="1" customHeight="1">
      <c r="A16" s="3" t="s">
        <v>3</v>
      </c>
      <c r="B16" s="23"/>
      <c r="C16" s="23"/>
      <c r="D16" s="29"/>
      <c r="E16" s="29"/>
      <c r="F16" s="23"/>
      <c r="G16" s="23"/>
      <c r="H16" s="23"/>
      <c r="I16" s="23"/>
      <c r="J16" s="23"/>
      <c r="K16" s="30">
        <f t="shared" si="1"/>
        <v>0</v>
      </c>
    </row>
    <row r="17" spans="1:11" ht="66.75" hidden="1" customHeight="1">
      <c r="A17" s="10" t="s">
        <v>17</v>
      </c>
      <c r="B17" s="10"/>
      <c r="C17" s="10"/>
      <c r="D17" s="4"/>
      <c r="E17" s="5"/>
      <c r="F17" s="5"/>
      <c r="G17" s="2"/>
      <c r="H17" s="2"/>
      <c r="I17" s="2"/>
      <c r="J17" s="2"/>
      <c r="K17" s="30">
        <f t="shared" si="1"/>
        <v>0</v>
      </c>
    </row>
    <row r="18" spans="1:11" ht="12.75" hidden="1" customHeight="1">
      <c r="A18" s="3" t="s">
        <v>3</v>
      </c>
      <c r="B18" s="3"/>
      <c r="C18" s="3"/>
      <c r="D18" s="4"/>
      <c r="E18" s="5"/>
      <c r="F18" s="5"/>
      <c r="G18" s="2"/>
      <c r="H18" s="2"/>
      <c r="I18" s="2"/>
      <c r="J18" s="2"/>
      <c r="K18" s="30">
        <f t="shared" si="1"/>
        <v>0</v>
      </c>
    </row>
    <row r="19" spans="1:11" ht="12.75" hidden="1" customHeight="1">
      <c r="A19" s="3" t="s">
        <v>3</v>
      </c>
      <c r="B19" s="3"/>
      <c r="C19" s="3"/>
      <c r="D19" s="4"/>
      <c r="E19" s="5"/>
      <c r="F19" s="5"/>
      <c r="G19" s="2"/>
      <c r="H19" s="2"/>
      <c r="I19" s="2"/>
      <c r="J19" s="2"/>
      <c r="K19" s="30">
        <f t="shared" si="1"/>
        <v>0</v>
      </c>
    </row>
    <row r="20" spans="1:11" ht="110.25" hidden="1" customHeight="1">
      <c r="A20" s="10" t="s">
        <v>27</v>
      </c>
      <c r="B20" s="10"/>
      <c r="C20" s="10"/>
      <c r="D20" s="4"/>
      <c r="E20" s="5"/>
      <c r="F20" s="5"/>
      <c r="G20" s="2"/>
      <c r="H20" s="2"/>
      <c r="I20" s="2"/>
      <c r="J20" s="2"/>
      <c r="K20" s="30">
        <f t="shared" si="1"/>
        <v>0</v>
      </c>
    </row>
    <row r="21" spans="1:11" ht="15.75" hidden="1" customHeight="1">
      <c r="A21" s="3" t="s">
        <v>3</v>
      </c>
      <c r="B21" s="3"/>
      <c r="C21" s="3"/>
      <c r="D21" s="4"/>
      <c r="E21" s="5"/>
      <c r="F21" s="5"/>
      <c r="G21" s="2"/>
      <c r="H21" s="2"/>
      <c r="I21" s="2"/>
      <c r="J21" s="2"/>
      <c r="K21" s="30">
        <f t="shared" si="1"/>
        <v>0</v>
      </c>
    </row>
    <row r="22" spans="1:11" ht="15.75" hidden="1" customHeight="1">
      <c r="A22" s="3" t="s">
        <v>3</v>
      </c>
      <c r="B22" s="3"/>
      <c r="C22" s="3"/>
      <c r="D22" s="4"/>
      <c r="E22" s="5"/>
      <c r="F22" s="5"/>
      <c r="G22" s="2"/>
      <c r="H22" s="2"/>
      <c r="I22" s="2"/>
      <c r="J22" s="2"/>
      <c r="K22" s="30">
        <f t="shared" si="1"/>
        <v>0</v>
      </c>
    </row>
    <row r="23" spans="1:11" ht="93.75" hidden="1" customHeight="1">
      <c r="A23" s="10" t="s">
        <v>18</v>
      </c>
      <c r="B23" s="10"/>
      <c r="C23" s="10"/>
      <c r="D23" s="4"/>
      <c r="E23" s="5"/>
      <c r="F23" s="5"/>
      <c r="G23" s="2"/>
      <c r="H23" s="2"/>
      <c r="I23" s="2"/>
      <c r="J23" s="2"/>
      <c r="K23" s="30">
        <f t="shared" si="1"/>
        <v>0</v>
      </c>
    </row>
    <row r="24" spans="1:11" ht="15.75" hidden="1" customHeight="1">
      <c r="A24" s="3" t="s">
        <v>3</v>
      </c>
      <c r="B24" s="3"/>
      <c r="C24" s="3"/>
      <c r="D24" s="4"/>
      <c r="E24" s="5"/>
      <c r="F24" s="5"/>
      <c r="G24" s="2"/>
      <c r="H24" s="2"/>
      <c r="I24" s="2"/>
      <c r="J24" s="2"/>
      <c r="K24" s="30">
        <f t="shared" si="1"/>
        <v>0</v>
      </c>
    </row>
    <row r="25" spans="1:11" ht="15.75" hidden="1" customHeight="1">
      <c r="A25" s="3" t="s">
        <v>3</v>
      </c>
      <c r="B25" s="3"/>
      <c r="C25" s="3"/>
      <c r="D25" s="4"/>
      <c r="E25" s="5"/>
      <c r="F25" s="5"/>
      <c r="G25" s="2"/>
      <c r="H25" s="2"/>
      <c r="I25" s="2"/>
      <c r="J25" s="2"/>
      <c r="K25" s="30">
        <f t="shared" si="1"/>
        <v>0</v>
      </c>
    </row>
    <row r="26" spans="1:11" s="35" customFormat="1" ht="93.75" customHeight="1">
      <c r="A26" s="33" t="s">
        <v>19</v>
      </c>
      <c r="B26" s="40">
        <v>0</v>
      </c>
      <c r="C26" s="40">
        <v>0</v>
      </c>
      <c r="D26" s="34">
        <f t="shared" ref="D26:I26" si="4">SUM(D27:D30)</f>
        <v>200141173.68000001</v>
      </c>
      <c r="E26" s="34">
        <f t="shared" si="4"/>
        <v>200000000</v>
      </c>
      <c r="F26" s="34">
        <f t="shared" si="4"/>
        <v>141173.68</v>
      </c>
      <c r="G26" s="34">
        <f t="shared" si="4"/>
        <v>200000000</v>
      </c>
      <c r="H26" s="34">
        <f t="shared" si="4"/>
        <v>199994865.26000002</v>
      </c>
      <c r="I26" s="34">
        <f t="shared" si="4"/>
        <v>199853691.58000001</v>
      </c>
      <c r="J26" s="34">
        <f t="shared" ref="J26" si="5">SUM(J27:J30)</f>
        <v>141173.68</v>
      </c>
      <c r="K26" s="43">
        <f t="shared" si="1"/>
        <v>146308.41999998689</v>
      </c>
    </row>
    <row r="27" spans="1:11" ht="15.75" customHeight="1">
      <c r="A27" s="31" t="s">
        <v>33</v>
      </c>
      <c r="B27" s="39">
        <v>0</v>
      </c>
      <c r="C27" s="39">
        <v>0</v>
      </c>
      <c r="D27" s="30">
        <f>E27+F27</f>
        <v>199615000</v>
      </c>
      <c r="E27" s="30">
        <v>199615000</v>
      </c>
      <c r="F27" s="39">
        <v>0</v>
      </c>
      <c r="G27" s="30">
        <v>199615000</v>
      </c>
      <c r="H27" s="30">
        <f>I27+J27</f>
        <v>199468691.58000001</v>
      </c>
      <c r="I27" s="30">
        <v>199468691.58000001</v>
      </c>
      <c r="J27" s="39">
        <v>0</v>
      </c>
      <c r="K27" s="41">
        <f t="shared" si="1"/>
        <v>146308.41999998689</v>
      </c>
    </row>
    <row r="28" spans="1:11" ht="15.75" customHeight="1">
      <c r="A28" s="31" t="s">
        <v>34</v>
      </c>
      <c r="B28" s="39">
        <v>0</v>
      </c>
      <c r="C28" s="39">
        <v>0</v>
      </c>
      <c r="D28" s="30">
        <f t="shared" ref="D28:D30" si="6">E28+F28</f>
        <v>385000</v>
      </c>
      <c r="E28" s="30">
        <v>385000</v>
      </c>
      <c r="F28" s="39">
        <v>0</v>
      </c>
      <c r="G28" s="30">
        <v>385000</v>
      </c>
      <c r="H28" s="30">
        <f t="shared" ref="H28:H30" si="7">I28+J28</f>
        <v>385000</v>
      </c>
      <c r="I28" s="30">
        <v>385000</v>
      </c>
      <c r="J28" s="39">
        <v>0</v>
      </c>
      <c r="K28" s="41">
        <f t="shared" si="1"/>
        <v>0</v>
      </c>
    </row>
    <row r="29" spans="1:11" s="32" customFormat="1" ht="15.75" customHeight="1">
      <c r="A29" s="31" t="s">
        <v>35</v>
      </c>
      <c r="B29" s="39">
        <v>0</v>
      </c>
      <c r="C29" s="39">
        <v>0</v>
      </c>
      <c r="D29" s="30">
        <f t="shared" si="6"/>
        <v>125173.68</v>
      </c>
      <c r="E29" s="39">
        <v>0</v>
      </c>
      <c r="F29" s="30">
        <v>125173.68</v>
      </c>
      <c r="G29" s="39">
        <v>0</v>
      </c>
      <c r="H29" s="30">
        <f t="shared" si="7"/>
        <v>125173.68</v>
      </c>
      <c r="I29" s="39">
        <v>0</v>
      </c>
      <c r="J29" s="30">
        <v>125173.68</v>
      </c>
      <c r="K29" s="41">
        <f t="shared" si="1"/>
        <v>0</v>
      </c>
    </row>
    <row r="30" spans="1:11" s="32" customFormat="1" ht="15.75" customHeight="1">
      <c r="A30" s="31" t="s">
        <v>36</v>
      </c>
      <c r="B30" s="39">
        <v>0</v>
      </c>
      <c r="C30" s="39">
        <v>0</v>
      </c>
      <c r="D30" s="30">
        <f t="shared" si="6"/>
        <v>16000</v>
      </c>
      <c r="E30" s="39">
        <v>0</v>
      </c>
      <c r="F30" s="30">
        <v>16000</v>
      </c>
      <c r="G30" s="39">
        <v>0</v>
      </c>
      <c r="H30" s="30">
        <f t="shared" si="7"/>
        <v>16000</v>
      </c>
      <c r="I30" s="39">
        <v>0</v>
      </c>
      <c r="J30" s="30">
        <v>16000</v>
      </c>
      <c r="K30" s="41">
        <f t="shared" si="1"/>
        <v>0</v>
      </c>
    </row>
    <row r="31" spans="1:11" ht="93.75" hidden="1" customHeight="1">
      <c r="A31" s="10" t="s">
        <v>20</v>
      </c>
      <c r="B31" s="10"/>
      <c r="C31" s="10"/>
      <c r="D31" s="4"/>
      <c r="E31" s="5"/>
      <c r="F31" s="5"/>
      <c r="G31" s="2"/>
      <c r="H31" s="2"/>
      <c r="I31" s="2"/>
      <c r="J31" s="2"/>
      <c r="K31" s="30">
        <f t="shared" si="1"/>
        <v>0</v>
      </c>
    </row>
    <row r="32" spans="1:11" ht="15.75" hidden="1" customHeight="1">
      <c r="A32" s="3" t="s">
        <v>3</v>
      </c>
      <c r="B32" s="3"/>
      <c r="C32" s="3"/>
      <c r="D32" s="4"/>
      <c r="E32" s="5"/>
      <c r="F32" s="5"/>
      <c r="G32" s="2"/>
      <c r="H32" s="2"/>
      <c r="I32" s="2"/>
      <c r="J32" s="2"/>
      <c r="K32" s="30">
        <f t="shared" si="1"/>
        <v>0</v>
      </c>
    </row>
    <row r="33" spans="1:11" ht="15.75" hidden="1" customHeight="1">
      <c r="A33" s="3" t="s">
        <v>3</v>
      </c>
      <c r="B33" s="3"/>
      <c r="C33" s="3"/>
      <c r="D33" s="4"/>
      <c r="E33" s="5"/>
      <c r="F33" s="5"/>
      <c r="G33" s="2"/>
      <c r="H33" s="2"/>
      <c r="I33" s="2"/>
      <c r="J33" s="2"/>
      <c r="K33" s="30">
        <f t="shared" si="1"/>
        <v>0</v>
      </c>
    </row>
    <row r="34" spans="1:11" s="35" customFormat="1" ht="84" customHeight="1">
      <c r="A34" s="33" t="s">
        <v>21</v>
      </c>
      <c r="B34" s="44">
        <v>0</v>
      </c>
      <c r="C34" s="44">
        <v>0</v>
      </c>
      <c r="D34" s="34">
        <f>SUM(D35:D37)</f>
        <v>300752678.78999996</v>
      </c>
      <c r="E34" s="34">
        <f>SUM(E35:E37)</f>
        <v>300000000</v>
      </c>
      <c r="F34" s="34">
        <f>F36+F37</f>
        <v>752678.79</v>
      </c>
      <c r="G34" s="34">
        <f>SUM(G35:G39)</f>
        <v>300000000</v>
      </c>
      <c r="H34" s="34">
        <f>SUM(H35:H37)</f>
        <v>300752512.46999997</v>
      </c>
      <c r="I34" s="34">
        <f>SUM(I35:I37)</f>
        <v>300000000</v>
      </c>
      <c r="J34" s="34">
        <f>SUM(J35:J39)</f>
        <v>752512.47</v>
      </c>
      <c r="K34" s="43">
        <f t="shared" si="1"/>
        <v>0</v>
      </c>
    </row>
    <row r="35" spans="1:11" ht="15.75" customHeight="1">
      <c r="A35" s="31" t="s">
        <v>33</v>
      </c>
      <c r="B35" s="39">
        <v>0</v>
      </c>
      <c r="C35" s="39">
        <v>0</v>
      </c>
      <c r="D35" s="30">
        <f>E35+F35</f>
        <v>300000000</v>
      </c>
      <c r="E35" s="30">
        <v>300000000</v>
      </c>
      <c r="F35" s="39">
        <v>0</v>
      </c>
      <c r="G35" s="30">
        <v>300000000</v>
      </c>
      <c r="H35" s="30">
        <f>I35+J35</f>
        <v>300000000</v>
      </c>
      <c r="I35" s="30">
        <v>300000000</v>
      </c>
      <c r="J35" s="39">
        <v>0</v>
      </c>
      <c r="K35" s="41">
        <f t="shared" si="1"/>
        <v>0</v>
      </c>
    </row>
    <row r="36" spans="1:11" s="32" customFormat="1" ht="15.75" customHeight="1">
      <c r="A36" s="31" t="s">
        <v>35</v>
      </c>
      <c r="B36" s="39">
        <v>0</v>
      </c>
      <c r="C36" s="39">
        <v>0</v>
      </c>
      <c r="D36" s="30">
        <f>E36+F36</f>
        <v>234450.95</v>
      </c>
      <c r="E36" s="39">
        <v>0</v>
      </c>
      <c r="F36" s="30">
        <v>234450.95</v>
      </c>
      <c r="G36" s="39">
        <v>0</v>
      </c>
      <c r="H36" s="30">
        <f t="shared" ref="H36:H40" si="8">I36+J36</f>
        <v>234450.95</v>
      </c>
      <c r="I36" s="39">
        <v>0</v>
      </c>
      <c r="J36" s="30">
        <v>234450.95</v>
      </c>
      <c r="K36" s="41">
        <f t="shared" si="1"/>
        <v>0</v>
      </c>
    </row>
    <row r="37" spans="1:11" ht="15.75" customHeight="1">
      <c r="A37" s="31" t="s">
        <v>36</v>
      </c>
      <c r="B37" s="39">
        <v>0</v>
      </c>
      <c r="C37" s="39">
        <v>0</v>
      </c>
      <c r="D37" s="30">
        <f>E37+F37</f>
        <v>518227.84</v>
      </c>
      <c r="E37" s="39">
        <v>0</v>
      </c>
      <c r="F37" s="30">
        <v>518227.84</v>
      </c>
      <c r="G37" s="39">
        <v>0</v>
      </c>
      <c r="H37" s="30">
        <f t="shared" si="8"/>
        <v>518061.52</v>
      </c>
      <c r="I37" s="39">
        <v>0</v>
      </c>
      <c r="J37" s="30">
        <v>518061.52</v>
      </c>
      <c r="K37" s="41">
        <f t="shared" si="1"/>
        <v>0</v>
      </c>
    </row>
    <row r="38" spans="1:11" ht="84" hidden="1" customHeight="1">
      <c r="A38" s="10" t="s">
        <v>22</v>
      </c>
      <c r="B38" s="10"/>
      <c r="C38" s="10"/>
      <c r="D38" s="30">
        <f t="shared" ref="D38:D39" si="9">E38+F38</f>
        <v>125173.68</v>
      </c>
      <c r="E38" s="30"/>
      <c r="F38" s="30">
        <v>125173.68</v>
      </c>
      <c r="G38" s="2"/>
      <c r="H38" s="30">
        <f t="shared" si="8"/>
        <v>0</v>
      </c>
      <c r="I38" s="2"/>
      <c r="J38" s="2"/>
      <c r="K38" s="2"/>
    </row>
    <row r="39" spans="1:11" ht="15.75" hidden="1" customHeight="1">
      <c r="A39" s="3" t="s">
        <v>3</v>
      </c>
      <c r="B39" s="3"/>
      <c r="C39" s="3"/>
      <c r="D39" s="30">
        <f t="shared" si="9"/>
        <v>16000</v>
      </c>
      <c r="E39" s="30"/>
      <c r="F39" s="30">
        <v>16000</v>
      </c>
      <c r="G39" s="2"/>
      <c r="H39" s="30">
        <f t="shared" si="8"/>
        <v>0</v>
      </c>
      <c r="I39" s="2"/>
      <c r="J39" s="2"/>
      <c r="K39" s="2"/>
    </row>
    <row r="40" spans="1:11" ht="15.75" hidden="1" customHeight="1">
      <c r="A40" s="3" t="s">
        <v>3</v>
      </c>
      <c r="B40" s="3"/>
      <c r="C40" s="3"/>
      <c r="D40" s="4"/>
      <c r="E40" s="5"/>
      <c r="F40" s="5"/>
      <c r="G40" s="2"/>
      <c r="H40" s="30">
        <f t="shared" si="8"/>
        <v>0</v>
      </c>
      <c r="I40" s="2"/>
      <c r="J40" s="2"/>
      <c r="K40" s="2"/>
    </row>
    <row r="41" spans="1:11" ht="13.5" customHeight="1">
      <c r="A41" s="6"/>
      <c r="B41" s="6"/>
      <c r="C41" s="6"/>
      <c r="D41" s="7"/>
      <c r="E41" s="8"/>
      <c r="F41" s="8"/>
      <c r="G41" s="8"/>
      <c r="H41" s="9"/>
      <c r="I41" s="9"/>
      <c r="J41" s="9"/>
      <c r="K41" s="9"/>
    </row>
    <row r="42" spans="1:11" ht="33.75" customHeight="1">
      <c r="A42" s="55" t="s">
        <v>4</v>
      </c>
      <c r="B42" s="55"/>
      <c r="C42" s="55"/>
      <c r="D42" s="56"/>
      <c r="E42" s="56"/>
      <c r="F42" s="56"/>
      <c r="G42" s="56"/>
      <c r="H42" s="56"/>
      <c r="I42" s="56"/>
      <c r="J42" s="56"/>
      <c r="K42" s="57"/>
    </row>
    <row r="43" spans="1:11" ht="14.25" customHeight="1">
      <c r="A43" s="16"/>
      <c r="B43" s="16"/>
      <c r="C43" s="22"/>
      <c r="D43" s="17"/>
      <c r="E43" s="17"/>
      <c r="F43" s="17"/>
      <c r="G43" s="26"/>
      <c r="H43" s="17"/>
      <c r="I43" s="17"/>
      <c r="J43" s="17"/>
      <c r="K43" s="18"/>
    </row>
    <row r="44" spans="1:11" ht="14.25" customHeight="1">
      <c r="A44" s="58"/>
      <c r="B44" s="58"/>
      <c r="C44" s="58"/>
      <c r="D44" s="58"/>
      <c r="E44" s="58"/>
      <c r="F44" s="58"/>
      <c r="G44" s="25"/>
    </row>
    <row r="45" spans="1:11">
      <c r="A45" s="20" t="s">
        <v>37</v>
      </c>
      <c r="B45" s="15"/>
      <c r="C45" s="15"/>
      <c r="D45" s="32"/>
      <c r="E45" s="32"/>
      <c r="F45" s="32"/>
      <c r="G45" s="36"/>
      <c r="H45" s="36"/>
      <c r="I45" s="21"/>
      <c r="J45" s="38" t="s">
        <v>38</v>
      </c>
      <c r="K45" s="37"/>
    </row>
    <row r="46" spans="1:11" ht="15.75" customHeight="1">
      <c r="A46" s="11"/>
      <c r="B46" s="11"/>
      <c r="C46" s="11"/>
      <c r="D46" s="32"/>
      <c r="E46" s="32"/>
      <c r="F46" s="32"/>
      <c r="G46" s="59" t="s">
        <v>7</v>
      </c>
      <c r="H46" s="60"/>
      <c r="I46" s="32"/>
      <c r="J46" s="32"/>
    </row>
    <row r="47" spans="1:11" ht="12.75" customHeight="1">
      <c r="A47" s="1"/>
      <c r="B47" s="14"/>
      <c r="C47" s="14"/>
      <c r="D47" s="13"/>
      <c r="E47" s="14"/>
      <c r="F47" s="14"/>
      <c r="G47" s="32"/>
      <c r="H47" s="32"/>
      <c r="I47" s="32"/>
      <c r="J47" s="32"/>
    </row>
    <row r="48" spans="1:11" ht="11.25" customHeight="1">
      <c r="A48" s="1"/>
      <c r="B48" s="14"/>
      <c r="C48" s="14"/>
      <c r="D48" s="13"/>
      <c r="E48" s="14"/>
      <c r="F48" s="14"/>
      <c r="G48" s="32"/>
      <c r="H48" s="32"/>
      <c r="I48" s="32"/>
      <c r="J48" s="32"/>
    </row>
    <row r="49" spans="1:13" ht="13.5" customHeight="1">
      <c r="A49" s="61" t="s">
        <v>9</v>
      </c>
      <c r="B49" s="61"/>
      <c r="C49" s="32"/>
      <c r="D49" s="32"/>
      <c r="E49" s="32"/>
      <c r="F49" s="63"/>
      <c r="G49" s="65" t="s">
        <v>39</v>
      </c>
      <c r="H49" s="65"/>
      <c r="I49" s="27"/>
      <c r="J49" s="63" t="s">
        <v>40</v>
      </c>
      <c r="K49" s="63"/>
      <c r="L49" s="63"/>
      <c r="M49" s="63"/>
    </row>
    <row r="50" spans="1:13" ht="12.75" customHeight="1">
      <c r="A50" s="32"/>
      <c r="B50" s="1"/>
      <c r="C50" s="32"/>
      <c r="D50" s="32"/>
      <c r="E50" s="32"/>
      <c r="F50" s="63"/>
      <c r="G50" s="62" t="s">
        <v>8</v>
      </c>
      <c r="H50" s="62"/>
      <c r="I50" s="27"/>
      <c r="J50" s="64" t="s">
        <v>41</v>
      </c>
      <c r="K50" s="63"/>
      <c r="L50" s="63"/>
      <c r="M50" s="63"/>
    </row>
  </sheetData>
  <mergeCells count="18">
    <mergeCell ref="G49:H49"/>
    <mergeCell ref="G50:H50"/>
    <mergeCell ref="A42:K42"/>
    <mergeCell ref="A44:F44"/>
    <mergeCell ref="G46:H46"/>
    <mergeCell ref="A49:B49"/>
    <mergeCell ref="A3:K3"/>
    <mergeCell ref="A4:K4"/>
    <mergeCell ref="A6:A7"/>
    <mergeCell ref="B6:B7"/>
    <mergeCell ref="D6:D7"/>
    <mergeCell ref="E6:F6"/>
    <mergeCell ref="I5:K5"/>
    <mergeCell ref="H6:H7"/>
    <mergeCell ref="I6:J6"/>
    <mergeCell ref="K6:K7"/>
    <mergeCell ref="G6:G7"/>
    <mergeCell ref="C6:C7"/>
  </mergeCells>
  <pageMargins left="0.31496062992125984" right="0.19685039370078741" top="0.35433070866141736" bottom="0.15748031496062992" header="0.31496062992125984" footer="0.31496062992125984"/>
  <pageSetup paperSize="9" scale="70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 фонд</vt:lpstr>
      <vt:lpstr>'дор фонд'!Заголовки_для_печати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2017-01-31T06:25:56Z</dcterms:modified>
</cp:coreProperties>
</file>